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H24" i="1" s="1"/>
  <c r="F24" i="1"/>
  <c r="E24" i="1"/>
  <c r="C24" i="1"/>
  <c r="D24" i="1" s="1"/>
  <c r="B24" i="1"/>
  <c r="A24" i="1"/>
  <c r="G23" i="1"/>
  <c r="H23" i="1" s="1"/>
  <c r="F23" i="1"/>
  <c r="E23" i="1"/>
  <c r="C23" i="1"/>
  <c r="D23" i="1" s="1"/>
  <c r="B23" i="1"/>
  <c r="A23" i="1"/>
  <c r="G22" i="1"/>
  <c r="H22" i="1" s="1"/>
  <c r="F22" i="1"/>
  <c r="E22" i="1"/>
  <c r="C22" i="1"/>
  <c r="D22" i="1" s="1"/>
  <c r="B22" i="1"/>
  <c r="A22" i="1"/>
  <c r="G21" i="1"/>
  <c r="H21" i="1" s="1"/>
  <c r="F21" i="1"/>
  <c r="E21" i="1"/>
  <c r="C21" i="1"/>
  <c r="D21" i="1" s="1"/>
  <c r="B21" i="1"/>
  <c r="A21" i="1"/>
  <c r="G20" i="1"/>
  <c r="H20" i="1" s="1"/>
  <c r="F20" i="1"/>
  <c r="E20" i="1"/>
  <c r="C20" i="1"/>
  <c r="D20" i="1" s="1"/>
  <c r="B20" i="1"/>
  <c r="A20" i="1"/>
  <c r="G19" i="1"/>
  <c r="H19" i="1" s="1"/>
  <c r="F19" i="1"/>
  <c r="E19" i="1"/>
  <c r="C19" i="1"/>
  <c r="D19" i="1" s="1"/>
  <c r="B19" i="1"/>
  <c r="A19" i="1"/>
  <c r="D15" i="1"/>
  <c r="E15" i="1" s="1"/>
  <c r="F14" i="1"/>
  <c r="G14" i="1" s="1"/>
  <c r="B14" i="1"/>
  <c r="F13" i="1"/>
  <c r="G13" i="1" s="1"/>
  <c r="B13" i="1"/>
  <c r="H13" i="1" s="1"/>
  <c r="D12" i="1"/>
  <c r="E12" i="1" s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D8" i="1"/>
  <c r="B8" i="1"/>
  <c r="F7" i="1"/>
  <c r="D7" i="1"/>
  <c r="D13" i="1" s="1"/>
  <c r="E13" i="1" s="1"/>
  <c r="B7" i="1"/>
  <c r="F6" i="1"/>
  <c r="F12" i="1" s="1"/>
  <c r="G12" i="1" s="1"/>
  <c r="D6" i="1"/>
  <c r="B6" i="1"/>
  <c r="F5" i="1"/>
  <c r="F11" i="1" s="1"/>
  <c r="G11" i="1" s="1"/>
  <c r="D5" i="1"/>
  <c r="B5" i="1"/>
  <c r="B11" i="1" s="1"/>
  <c r="C11" i="1" l="1"/>
  <c r="H11" i="1"/>
  <c r="E8" i="1"/>
  <c r="H14" i="1"/>
  <c r="H15" i="1"/>
  <c r="C15" i="1"/>
  <c r="G8" i="1"/>
  <c r="H8" i="1"/>
  <c r="C8" i="1" s="1"/>
  <c r="H7" i="1"/>
  <c r="C14" i="1"/>
  <c r="H6" i="1"/>
  <c r="E6" i="1" s="1"/>
  <c r="G9" i="1"/>
  <c r="H10" i="1"/>
  <c r="C10" i="1" s="1"/>
  <c r="B12" i="1"/>
  <c r="C13" i="1"/>
  <c r="D14" i="1"/>
  <c r="E14" i="1" s="1"/>
  <c r="H5" i="1"/>
  <c r="E5" i="1" s="1"/>
  <c r="H9" i="1"/>
  <c r="E9" i="1" s="1"/>
  <c r="G6" i="1" l="1"/>
  <c r="G10" i="1"/>
  <c r="C7" i="1"/>
  <c r="G7" i="1"/>
  <c r="G5" i="1"/>
  <c r="C6" i="1"/>
  <c r="C9" i="1"/>
  <c r="C5" i="1"/>
  <c r="E10" i="1"/>
  <c r="C12" i="1"/>
  <c r="H12" i="1"/>
  <c r="E7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<sst xmlns="http://schemas.openxmlformats.org/spreadsheetml/2006/main" count="33" uniqueCount="25">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</sst>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8102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48174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10011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4655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57501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37603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12767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146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2292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625</v>
          </cell>
          <cell r="R56">
            <v>201</v>
          </cell>
          <cell r="S56">
            <v>826</v>
          </cell>
          <cell r="T56">
            <v>42278</v>
          </cell>
          <cell r="U56">
            <v>0</v>
          </cell>
          <cell r="V56">
            <v>826</v>
          </cell>
          <cell r="W56">
            <v>826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6766</v>
          </cell>
          <cell r="S8">
            <v>33</v>
          </cell>
          <cell r="T8">
            <v>25908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6" workbookViewId="0">
      <selection sqref="A1:H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48174</v>
      </c>
      <c r="C5" s="16">
        <f>B5/H5</f>
        <v>0.72674883461312167</v>
      </c>
      <c r="D5" s="15">
        <f>[1]FilingSeason!O21</f>
        <v>10011</v>
      </c>
      <c r="E5" s="16">
        <f>D5/H5</f>
        <v>0.15102508787545069</v>
      </c>
      <c r="F5" s="15">
        <f>[1]FilingSeason!O3</f>
        <v>8102</v>
      </c>
      <c r="G5" s="16">
        <f>F5/H5</f>
        <v>0.12222607751142758</v>
      </c>
      <c r="H5" s="17">
        <f>B5+D5+F5</f>
        <v>66287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-2084</v>
      </c>
      <c r="C11" s="21">
        <f>B11/B5</f>
        <v>-4.3259849711462614E-2</v>
      </c>
      <c r="D11" s="20">
        <f>D5-D6</f>
        <v>-209</v>
      </c>
      <c r="E11" s="21">
        <f>D11/D5</f>
        <v>-2.0877035261212665E-2</v>
      </c>
      <c r="F11" s="20">
        <f>F5-F6</f>
        <v>1856</v>
      </c>
      <c r="G11" s="21">
        <f>F11/F5</f>
        <v>0.22907923969390273</v>
      </c>
      <c r="H11" s="22">
        <f t="shared" si="3"/>
        <v>-437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25908</v>
      </c>
      <c r="C24" s="54">
        <f>[1]Certificates!U8</f>
        <v>363</v>
      </c>
      <c r="D24" s="55">
        <f t="shared" si="5"/>
        <v>26271</v>
      </c>
      <c r="E24" s="56">
        <f>[1]Certificates!Q8</f>
        <v>2015</v>
      </c>
      <c r="F24" s="57">
        <f>[1]Certificates!R8</f>
        <v>6766</v>
      </c>
      <c r="G24" s="57">
        <f>[1]Certificates!S8</f>
        <v>33</v>
      </c>
      <c r="H24" s="58">
        <f t="shared" si="4"/>
        <v>6799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4655</v>
      </c>
      <c r="F28" s="70">
        <f>[1]Creations!B3/[1]Creations!$D4</f>
        <v>8.0955113824107403E-2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1.7391001895619207E-5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37603</v>
      </c>
      <c r="F30" s="70">
        <f>[1]Creations!B5/[1]Creations!$D4</f>
        <v>0.65395384428096903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12767</v>
      </c>
      <c r="F31" s="70">
        <f>[1]Creations!B6/[1]Creations!$D4</f>
        <v>0.22203092120137041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146</v>
      </c>
      <c r="F32" s="70">
        <f>[1]Creations!B7/[1]Creations!$D4</f>
        <v>2.539086276760404E-3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1.5651901706057285E-4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2292</v>
      </c>
      <c r="F34" s="70">
        <f>[1]Creations!B9/[1]Creations!$D4</f>
        <v>3.9860176344759218E-2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1.2173701326933445E-4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3.6521103980800335E-4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625</v>
      </c>
      <c r="C92" s="75">
        <f>[1]Creations!R56</f>
        <v>201</v>
      </c>
      <c r="D92" s="75">
        <f>[1]Creations!S56</f>
        <v>826</v>
      </c>
      <c r="E92" s="74">
        <f>[1]Creations!T56</f>
        <v>42278</v>
      </c>
      <c r="F92" s="75">
        <f>[1]Creations!U56</f>
        <v>0</v>
      </c>
      <c r="G92" s="75">
        <f>[1]Creations!V56</f>
        <v>826</v>
      </c>
      <c r="H92" s="75">
        <f>[1]Creations!W56</f>
        <v>826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2015-10-23T15:50:04Z</dcterms:created>
  <dcterms:modified xsi:type="dcterms:W3CDTF">2015-10-23T15:50:22Z</dcterms:modified>
</cp:coreProperties>
</file>